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51" i="2"/>
  <c r="C248"/>
  <c r="C247"/>
  <c r="C246" s="1"/>
  <c r="C245" s="1"/>
  <c r="C243"/>
  <c r="C242" s="1"/>
  <c r="C241" s="1"/>
  <c r="C240" s="1"/>
  <c r="C239" s="1"/>
  <c r="C238" s="1"/>
  <c r="C236"/>
  <c r="C235" s="1"/>
  <c r="C234" s="1"/>
  <c r="C233" s="1"/>
  <c r="C232" s="1"/>
  <c r="C230"/>
  <c r="C229"/>
  <c r="C228" s="1"/>
  <c r="C227" s="1"/>
  <c r="C226" s="1"/>
  <c r="C221"/>
  <c r="C220"/>
  <c r="C219" s="1"/>
  <c r="C218" s="1"/>
  <c r="C217" s="1"/>
  <c r="C215"/>
  <c r="C214" s="1"/>
  <c r="C213" s="1"/>
  <c r="C212" s="1"/>
  <c r="C210"/>
  <c r="C208"/>
  <c r="C203"/>
  <c r="C202" s="1"/>
  <c r="C201" s="1"/>
  <c r="C198"/>
  <c r="C196"/>
  <c r="C195" s="1"/>
  <c r="C191"/>
  <c r="C190" s="1"/>
  <c r="C188"/>
  <c r="C187" s="1"/>
  <c r="C186" s="1"/>
  <c r="C185" s="1"/>
  <c r="C184" s="1"/>
  <c r="C183" s="1"/>
  <c r="C181"/>
  <c r="C180" s="1"/>
  <c r="C178"/>
  <c r="C177" s="1"/>
  <c r="C176" s="1"/>
  <c r="C175" s="1"/>
  <c r="C173"/>
  <c r="C172" s="1"/>
  <c r="C170"/>
  <c r="C169"/>
  <c r="C166"/>
  <c r="C165" s="1"/>
  <c r="C163"/>
  <c r="C162" s="1"/>
  <c r="C161" s="1"/>
  <c r="C159"/>
  <c r="C158"/>
  <c r="C157" s="1"/>
  <c r="C149"/>
  <c r="C148" s="1"/>
  <c r="C146"/>
  <c r="C145" s="1"/>
  <c r="C144" s="1"/>
  <c r="C142"/>
  <c r="C141"/>
  <c r="C139"/>
  <c r="C138"/>
  <c r="C134"/>
  <c r="C133"/>
  <c r="C132"/>
  <c r="C127"/>
  <c r="C125"/>
  <c r="C124" s="1"/>
  <c r="C123" s="1"/>
  <c r="C122" s="1"/>
  <c r="C120"/>
  <c r="C119" s="1"/>
  <c r="C118" s="1"/>
  <c r="C117" s="1"/>
  <c r="C114"/>
  <c r="C113"/>
  <c r="C111"/>
  <c r="C110"/>
  <c r="C109" s="1"/>
  <c r="C108" s="1"/>
  <c r="C107" s="1"/>
  <c r="C104"/>
  <c r="C103"/>
  <c r="C102" s="1"/>
  <c r="C101" s="1"/>
  <c r="C100" s="1"/>
  <c r="C98"/>
  <c r="C97" s="1"/>
  <c r="C95"/>
  <c r="C93"/>
  <c r="C92"/>
  <c r="C85"/>
  <c r="C84"/>
  <c r="C83" s="1"/>
  <c r="C82" s="1"/>
  <c r="C81" s="1"/>
  <c r="C79"/>
  <c r="C75"/>
  <c r="C74"/>
  <c r="C72"/>
  <c r="C71"/>
  <c r="C70" s="1"/>
  <c r="C68"/>
  <c r="C67" s="1"/>
  <c r="C65"/>
  <c r="C64" s="1"/>
  <c r="C63" s="1"/>
  <c r="C62" s="1"/>
  <c r="C60"/>
  <c r="C59" s="1"/>
  <c r="C58" s="1"/>
  <c r="C55"/>
  <c r="C54" s="1"/>
  <c r="C53" s="1"/>
  <c r="C52" s="1"/>
  <c r="C51" s="1"/>
  <c r="C49"/>
  <c r="C48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57" l="1"/>
  <c r="C29" s="1"/>
  <c r="C91"/>
  <c r="C90" s="1"/>
  <c r="C89" s="1"/>
  <c r="C88" s="1"/>
  <c r="C116"/>
  <c r="C106" s="1"/>
  <c r="C131"/>
  <c r="C130" s="1"/>
  <c r="C156"/>
  <c r="C155" s="1"/>
  <c r="C194"/>
  <c r="C193" s="1"/>
  <c r="C225"/>
  <c r="C129" l="1"/>
  <c r="C250" s="1"/>
</calcChain>
</file>

<file path=xl/sharedStrings.xml><?xml version="1.0" encoding="utf-8"?>
<sst xmlns="http://schemas.openxmlformats.org/spreadsheetml/2006/main" count="489" uniqueCount="395">
  <si>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</si>
  <si>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</si>
  <si>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</si>
  <si>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</si>
  <si>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</si>
  <si>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</si>
  <si>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</si>
  <si>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</si>
  <si>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</si>
  <si>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</si>
  <si>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</si>
  <si>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</si>
  <si>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</si>
  <si>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</si>
  <si>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</si>
  <si>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</si>
  <si>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</si>
  <si>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</si>
  <si>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</si>
  <si>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</si>
  <si>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</si>
  <si>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</si>
  <si>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</si>
  <si>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</si>
  <si>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</si>
  <si>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</si>
  <si>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</si>
  <si>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</si>
  <si>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</si>
  <si>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</si>
  <si>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</si>
  <si>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</si>
  <si>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</si>
  <si>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</si>
  <si>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</si>
  <si>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</si>
  <si>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</si>
  <si>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</si>
  <si>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</si>
  <si>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</si>
  <si>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</si>
  <si>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</si>
  <si>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</si>
  <si>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</si>
  <si>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</si>
  <si>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</si>
  <si>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</si>
  <si>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</si>
  <si>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</si>
  <si>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</si>
  <si>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</si>
  <si>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</si>
  <si>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</si>
  <si>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</si>
  <si>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</si>
  <si>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</si>
  <si>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</si>
  <si>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</si>
  <si>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</si>
  <si>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</si>
  <si>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</si>
  <si>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</si>
  <si>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</si>
  <si>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</si>
  <si>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</si>
  <si>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</si>
  <si>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</si>
  <si>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</si>
  <si>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</si>
  <si>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</si>
  <si>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</si>
  <si>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</si>
  <si>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</si>
  <si>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</si>
  <si>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</si>
  <si>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</si>
  <si>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</si>
  <si>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</si>
  <si>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</si>
  <si>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</si>
  <si>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</si>
  <si>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</si>
  <si>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</si>
  <si>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</si>
  <si>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</si>
  <si>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</si>
  <si>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</si>
  <si>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</si>
  <si>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</si>
  <si>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</si>
  <si>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</si>
  <si>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</si>
  <si>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</si>
  <si>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</si>
  <si>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</si>
  <si>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</si>
  <si>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</si>
  <si>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</si>
  <si>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</si>
  <si>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</si>
  <si>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</si>
  <si>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</si>
  <si>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</si>
  <si>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</si>
  <si>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</si>
  <si>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</si>
  <si>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</si>
  <si>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</si>
  <si>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</si>
  <si>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</si>
  <si>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</si>
  <si>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</si>
  <si>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</si>
  <si>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</si>
  <si>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</si>
  <si>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</si>
  <si>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</si>
  <si>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</si>
  <si>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</si>
  <si>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</si>
  <si>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</si>
  <si>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</si>
  <si>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</si>
  <si>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</si>
  <si>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</si>
  <si>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</si>
  <si>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</si>
  <si>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</si>
  <si>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</si>
  <si>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</si>
  <si>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</si>
  <si>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</si>
  <si>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</si>
  <si>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</si>
  <si>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</si>
  <si>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</si>
  <si>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</si>
  <si>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</si>
  <si>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</si>
  <si>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</si>
  <si>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</si>
  <si>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</si>
  <si>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</si>
  <si>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</si>
  <si>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</si>
  <si>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</si>
  <si>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</si>
  <si>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</si>
  <si>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</si>
  <si>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</si>
  <si>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</si>
  <si>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</si>
  <si>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</si>
  <si>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</si>
  <si>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</si>
  <si>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</si>
  <si>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</si>
  <si>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</si>
  <si>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</si>
  <si>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</si>
  <si>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</si>
  <si>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</si>
  <si>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</si>
  <si>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</si>
  <si>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</si>
  <si>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</si>
  <si>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</si>
  <si>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</si>
  <si>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</si>
  <si>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</si>
  <si>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</si>
  <si>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</si>
  <si>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</si>
  <si>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</si>
  <si>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</si>
  <si>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</si>
  <si>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</si>
  <si>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</si>
  <si>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</si>
  <si>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</si>
  <si>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</si>
  <si>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</si>
  <si>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</si>
  <si>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</si>
  <si>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</si>
  <si>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</si>
  <si>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</si>
  <si>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</si>
  <si>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</si>
  <si>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</si>
  <si>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</si>
  <si>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</si>
  <si>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</si>
  <si>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</si>
  <si>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</si>
  <si>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</si>
  <si>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</si>
  <si>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</si>
  <si>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</si>
  <si>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</si>
  <si>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</si>
  <si>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</si>
  <si>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</si>
  <si>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</si>
  <si>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</si>
  <si>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</si>
  <si>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</si>
  <si>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</si>
  <si>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</si>
  <si>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</si>
  <si>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</si>
  <si>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</si>
  <si>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</si>
  <si>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</si>
  <si>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</si>
  <si>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</si>
  <si>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</si>
  <si>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</si>
  <si>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</si>
  <si>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</si>
  <si>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</si>
  <si>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</si>
  <si>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</si>
  <si>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</si>
  <si>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</si>
  <si>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</si>
  <si>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</si>
  <si>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</si>
  <si>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</si>
  <si>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</si>
  <si>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</si>
  <si>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</si>
  <si>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</si>
  <si>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</si>
  <si>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</si>
  <si>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</si>
  <si>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</si>
  <si>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</si>
  <si>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</si>
  <si>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</si>
  <si>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</si>
  <si>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</si>
  <si>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</si>
  <si>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</si>
  <si>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</si>
  <si>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</si>
  <si>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</si>
  <si>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</si>
  <si>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</si>
  <si>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</si>
  <si>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</si>
  <si>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</si>
  <si>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</si>
  <si>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</si>
  <si>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</si>
  <si>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</si>
  <si>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</si>
  <si>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</si>
  <si>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</si>
  <si>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</si>
  <si>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</si>
  <si>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</si>
  <si>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</si>
  <si>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</si>
  <si>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</si>
  <si>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</si>
  <si>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</si>
  <si>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</si>
  <si>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</si>
  <si>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</si>
  <si>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</si>
  <si>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</si>
  <si>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</si>
  <si>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</si>
  <si>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</si>
  <si>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</si>
  <si>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</si>
  <si>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</si>
  <si>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</si>
  <si>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</si>
  <si>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</si>
  <si>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</si>
  <si>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</si>
  <si>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</si>
  <si>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</si>
  <si>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</si>
  <si>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</si>
  <si>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</si>
  <si>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</si>
  <si>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</si>
  <si>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</si>
  <si>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</si>
  <si>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</si>
  <si>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</si>
  <si>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</si>
  <si>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</si>
  <si>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</si>
  <si>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</si>
  <si>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</si>
  <si>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</si>
  <si>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</si>
  <si>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</si>
  <si>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</si>
  <si>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</si>
  <si>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</si>
  <si>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</si>
  <si>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</si>
  <si>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</si>
  <si>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</si>
  <si>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</si>
  <si>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</si>
  <si>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</si>
  <si>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</si>
  <si>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</si>
  <si>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</si>
  <si>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</si>
  <si>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</si>
  <si>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</si>
  <si>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</si>
  <si>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</si>
  <si>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</si>
  <si>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</si>
  <si>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</si>
  <si>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992 0502 051G500000 000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</si>
  <si>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</si>
  <si>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</si>
  <si>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</si>
  <si>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</si>
  <si>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</si>
  <si>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</si>
  <si>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</si>
  <si>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</si>
  <si>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</si>
  <si>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</si>
  <si>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</si>
  <si>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</si>
  <si>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</si>
  <si>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</si>
  <si>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</si>
  <si>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</si>
  <si>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</si>
  <si>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</si>
  <si>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</si>
  <si>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</si>
  <si>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</si>
  <si>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</si>
  <si>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</si>
  <si>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</si>
  <si>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</si>
  <si>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</si>
  <si>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</si>
  <si>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</si>
  <si>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</si>
  <si>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</si>
  <si>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</si>
  <si>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</si>
  <si>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</si>
  <si>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</si>
  <si>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</si>
  <si>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</si>
  <si>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</si>
  <si>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</si>
  <si>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</si>
  <si>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</si>
  <si>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</si>
  <si>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</si>
  <si>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</si>
  <si>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</si>
  <si>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</si>
  <si>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</si>
  <si>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</si>
  <si>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</si>
  <si>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</si>
  <si>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</si>
  <si>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</si>
  <si>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</si>
  <si>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</si>
  <si>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</si>
  <si>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</si>
  <si>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</si>
  <si>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</si>
  <si>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</si>
  <si>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</si>
  <si>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</si>
  <si>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</si>
  <si>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</si>
  <si>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</si>
  <si>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</si>
  <si>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</si>
  <si>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</si>
  <si>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</si>
  <si>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</si>
  <si>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</si>
  <si>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</si>
  <si>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01.02.2021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</si>
</sst>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workbookViewId="0">
      <selection activeCell="C16" sqref="C16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377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378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392</v>
      </c>
      <c r="C12" s="44"/>
    </row>
    <row r="13" spans="1:5" ht="17.25" customHeight="1">
      <c r="A13" s="34"/>
      <c r="B13" s="44" t="s">
        <v>393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394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375</v>
      </c>
      <c r="B17" s="42"/>
      <c r="C17" s="42"/>
      <c r="D17" s="2"/>
      <c r="E17" s="2"/>
    </row>
    <row r="18" spans="1:5" ht="15.75" customHeight="1">
      <c r="A18" s="3" t="s">
        <v>376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255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256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257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234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235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30825400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1339800</v>
      </c>
      <c r="D30" s="15"/>
      <c r="E30" s="32"/>
    </row>
    <row r="31" spans="1:5" s="33" customFormat="1" ht="27" customHeight="1">
      <c r="A31" s="26" t="s">
        <v>53</v>
      </c>
      <c r="B31" s="27" t="s">
        <v>258</v>
      </c>
      <c r="C31" s="28">
        <f>C32</f>
        <v>1339800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1339800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1339800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1339800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18040700</v>
      </c>
      <c r="D35" s="15"/>
      <c r="E35" s="32"/>
    </row>
    <row r="36" spans="1:5" s="33" customFormat="1" ht="28.5" customHeight="1">
      <c r="A36" s="26" t="s">
        <v>53</v>
      </c>
      <c r="B36" s="27" t="s">
        <v>259</v>
      </c>
      <c r="C36" s="28">
        <f>C37</f>
        <v>18040700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18040700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17809300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16426700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236</v>
      </c>
      <c r="B42" s="27" t="s">
        <v>237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238</v>
      </c>
      <c r="C43" s="28">
        <v>219000</v>
      </c>
      <c r="D43" s="15"/>
      <c r="E43" s="32"/>
    </row>
    <row r="44" spans="1:5" s="33" customFormat="1" ht="27.75" customHeight="1">
      <c r="A44" s="26" t="s">
        <v>260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261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262</v>
      </c>
      <c r="C52" s="28">
        <f>C53</f>
        <v>100000</v>
      </c>
      <c r="D52" s="15"/>
      <c r="E52" s="32"/>
    </row>
    <row r="53" spans="1:5" s="40" customFormat="1" ht="15" customHeight="1">
      <c r="A53" s="26" t="s">
        <v>263</v>
      </c>
      <c r="B53" s="27" t="s">
        <v>264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265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266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267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11344900</v>
      </c>
      <c r="D57" s="15"/>
      <c r="E57" s="32"/>
    </row>
    <row r="58" spans="1:5" s="33" customFormat="1" ht="38.25">
      <c r="A58" s="26" t="s">
        <v>268</v>
      </c>
      <c r="B58" s="27" t="s">
        <v>269</v>
      </c>
      <c r="C58" s="28">
        <f>C59</f>
        <v>4877900</v>
      </c>
      <c r="D58" s="15"/>
      <c r="E58" s="32"/>
    </row>
    <row r="59" spans="1:5" s="33" customFormat="1" ht="27.75" customHeight="1">
      <c r="A59" s="26" t="s">
        <v>270</v>
      </c>
      <c r="B59" s="27" t="s">
        <v>196</v>
      </c>
      <c r="C59" s="28">
        <f>C60</f>
        <v>4877900</v>
      </c>
      <c r="D59" s="15"/>
      <c r="E59" s="32"/>
    </row>
    <row r="60" spans="1:5" s="33" customFormat="1" ht="25.5">
      <c r="A60" s="26" t="s">
        <v>271</v>
      </c>
      <c r="B60" s="27" t="s">
        <v>197</v>
      </c>
      <c r="C60" s="28">
        <f>C61</f>
        <v>4877900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4877900</v>
      </c>
      <c r="D61" s="15"/>
      <c r="E61" s="32"/>
    </row>
    <row r="62" spans="1:5" s="33" customFormat="1" ht="29.25" customHeight="1">
      <c r="A62" s="26" t="s">
        <v>272</v>
      </c>
      <c r="B62" s="27" t="s">
        <v>239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273</v>
      </c>
      <c r="B63" s="27" t="s">
        <v>240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274</v>
      </c>
      <c r="B64" s="27" t="s">
        <v>275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276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277</v>
      </c>
      <c r="C66" s="28">
        <v>100000</v>
      </c>
      <c r="D66" s="15"/>
      <c r="E66" s="32"/>
    </row>
    <row r="67" spans="1:5" s="33" customFormat="1" ht="18.75" customHeight="1">
      <c r="A67" s="26" t="s">
        <v>278</v>
      </c>
      <c r="B67" s="27" t="s">
        <v>279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280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281</v>
      </c>
      <c r="C69" s="28">
        <v>600000</v>
      </c>
      <c r="D69" s="15"/>
      <c r="E69" s="32"/>
    </row>
    <row r="70" spans="1:5" s="33" customFormat="1" ht="27.75" customHeight="1">
      <c r="A70" s="26" t="s">
        <v>282</v>
      </c>
      <c r="B70" s="27" t="s">
        <v>217</v>
      </c>
      <c r="C70" s="28">
        <f>C71</f>
        <v>990000</v>
      </c>
      <c r="D70" s="15"/>
      <c r="E70" s="32"/>
    </row>
    <row r="71" spans="1:5" s="33" customFormat="1" ht="15" customHeight="1">
      <c r="A71" s="26" t="s">
        <v>283</v>
      </c>
      <c r="B71" s="27" t="s">
        <v>218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221</v>
      </c>
      <c r="B72" s="27" t="s">
        <v>219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220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284</v>
      </c>
      <c r="C74" s="28">
        <f>C75</f>
        <v>2277000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2277000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150000</v>
      </c>
      <c r="D78" s="15"/>
      <c r="E78" s="32"/>
    </row>
    <row r="79" spans="1:5" s="33" customFormat="1" ht="15" customHeight="1">
      <c r="A79" s="26" t="s">
        <v>35</v>
      </c>
      <c r="B79" s="27" t="s">
        <v>380</v>
      </c>
      <c r="C79" s="28">
        <f>C80</f>
        <v>2500000</v>
      </c>
      <c r="D79" s="15"/>
      <c r="E79" s="32"/>
    </row>
    <row r="80" spans="1:5" s="33" customFormat="1" ht="15">
      <c r="A80" s="26" t="s">
        <v>366</v>
      </c>
      <c r="B80" s="27" t="s">
        <v>381</v>
      </c>
      <c r="C80" s="28">
        <v>2500000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285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249</v>
      </c>
      <c r="B89" s="24" t="s">
        <v>250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286</v>
      </c>
      <c r="B90" s="27" t="s">
        <v>251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287</v>
      </c>
      <c r="B91" s="27" t="s">
        <v>252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288</v>
      </c>
      <c r="B92" s="27" t="s">
        <v>289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290</v>
      </c>
      <c r="B93" s="27" t="s">
        <v>291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292</v>
      </c>
      <c r="C94" s="28">
        <v>3243600</v>
      </c>
      <c r="D94" s="15"/>
      <c r="E94" s="32"/>
    </row>
    <row r="95" spans="1:5" s="33" customFormat="1" ht="27" customHeight="1">
      <c r="A95" s="26" t="s">
        <v>293</v>
      </c>
      <c r="B95" s="27" t="s">
        <v>253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254</v>
      </c>
      <c r="C96" s="28">
        <v>120000</v>
      </c>
      <c r="D96" s="15"/>
      <c r="E96" s="32"/>
    </row>
    <row r="97" spans="1:5" s="33" customFormat="1" ht="27.75" customHeight="1">
      <c r="A97" s="26" t="s">
        <v>294</v>
      </c>
      <c r="B97" s="27" t="s">
        <v>295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290</v>
      </c>
      <c r="B98" s="27" t="s">
        <v>296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297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298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299</v>
      </c>
      <c r="B103" s="27" t="s">
        <v>300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301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302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17711600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16816600</v>
      </c>
      <c r="D107" s="15"/>
      <c r="E107" s="32"/>
    </row>
    <row r="108" spans="1:5" s="33" customFormat="1" ht="39" customHeight="1">
      <c r="A108" s="26" t="s">
        <v>268</v>
      </c>
      <c r="B108" s="27" t="s">
        <v>83</v>
      </c>
      <c r="C108" s="28">
        <f>C109+C113</f>
        <v>16816600</v>
      </c>
      <c r="D108" s="15"/>
      <c r="E108" s="32"/>
    </row>
    <row r="109" spans="1:5" s="33" customFormat="1" ht="19.5" customHeight="1">
      <c r="A109" s="26" t="s">
        <v>303</v>
      </c>
      <c r="B109" s="27" t="s">
        <v>84</v>
      </c>
      <c r="C109" s="28">
        <f>C110</f>
        <v>10425000</v>
      </c>
      <c r="D109" s="15"/>
      <c r="E109" s="32"/>
    </row>
    <row r="110" spans="1:5" s="33" customFormat="1" ht="27" customHeight="1">
      <c r="A110" s="26" t="s">
        <v>304</v>
      </c>
      <c r="B110" s="27" t="s">
        <v>305</v>
      </c>
      <c r="C110" s="28">
        <f>C111</f>
        <v>10425000</v>
      </c>
      <c r="D110" s="15"/>
      <c r="E110" s="32"/>
    </row>
    <row r="111" spans="1:5" s="33" customFormat="1" ht="16.5" customHeight="1">
      <c r="A111" s="26" t="s">
        <v>241</v>
      </c>
      <c r="B111" s="27" t="s">
        <v>306</v>
      </c>
      <c r="C111" s="28">
        <f>C112</f>
        <v>10425000</v>
      </c>
      <c r="D111" s="15"/>
      <c r="E111" s="32"/>
    </row>
    <row r="112" spans="1:5" s="33" customFormat="1" ht="27.75" customHeight="1">
      <c r="A112" s="26" t="s">
        <v>3</v>
      </c>
      <c r="B112" s="27" t="s">
        <v>307</v>
      </c>
      <c r="C112" s="28">
        <v>10425000</v>
      </c>
      <c r="D112" s="15"/>
      <c r="E112" s="32"/>
    </row>
    <row r="113" spans="1:5" s="33" customFormat="1" ht="25.5" customHeight="1">
      <c r="A113" s="26" t="s">
        <v>308</v>
      </c>
      <c r="B113" s="27" t="s">
        <v>85</v>
      </c>
      <c r="C113" s="28">
        <f>C114</f>
        <v>6391600</v>
      </c>
      <c r="D113" s="15"/>
      <c r="E113" s="32"/>
    </row>
    <row r="114" spans="1:5" s="33" customFormat="1" ht="26.25" customHeight="1">
      <c r="A114" s="26" t="s">
        <v>308</v>
      </c>
      <c r="B114" s="27" t="s">
        <v>86</v>
      </c>
      <c r="C114" s="28">
        <f>C115</f>
        <v>6391600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6391600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895000</v>
      </c>
      <c r="D116" s="15"/>
      <c r="E116" s="32"/>
    </row>
    <row r="117" spans="1:5" s="33" customFormat="1" ht="38.25" customHeight="1">
      <c r="A117" s="26" t="s">
        <v>268</v>
      </c>
      <c r="B117" s="27" t="s">
        <v>90</v>
      </c>
      <c r="C117" s="28">
        <f>C118</f>
        <v>360000</v>
      </c>
      <c r="D117" s="15"/>
      <c r="E117" s="32"/>
    </row>
    <row r="118" spans="1:5" s="33" customFormat="1" ht="28.5" customHeight="1">
      <c r="A118" s="26" t="s">
        <v>309</v>
      </c>
      <c r="B118" s="27" t="s">
        <v>91</v>
      </c>
      <c r="C118" s="28">
        <f>C119</f>
        <v>360000</v>
      </c>
      <c r="D118" s="15"/>
      <c r="E118" s="32"/>
    </row>
    <row r="119" spans="1:5" s="33" customFormat="1" ht="19.5" customHeight="1">
      <c r="A119" s="26" t="s">
        <v>310</v>
      </c>
      <c r="B119" s="27" t="s">
        <v>311</v>
      </c>
      <c r="C119" s="28">
        <f>C120</f>
        <v>360000</v>
      </c>
      <c r="D119" s="15"/>
      <c r="E119" s="32"/>
    </row>
    <row r="120" spans="1:5" s="33" customFormat="1" ht="24" customHeight="1">
      <c r="A120" s="26" t="s">
        <v>29</v>
      </c>
      <c r="B120" s="27" t="s">
        <v>312</v>
      </c>
      <c r="C120" s="28">
        <f>C121</f>
        <v>360000</v>
      </c>
      <c r="D120" s="15"/>
      <c r="E120" s="32"/>
    </row>
    <row r="121" spans="1:5" s="33" customFormat="1" ht="15" customHeight="1">
      <c r="A121" s="26" t="s">
        <v>3</v>
      </c>
      <c r="B121" s="27" t="s">
        <v>313</v>
      </c>
      <c r="C121" s="28">
        <v>360000</v>
      </c>
      <c r="D121" s="15"/>
      <c r="E121" s="32"/>
    </row>
    <row r="122" spans="1:5" s="33" customFormat="1" ht="27.75" customHeight="1">
      <c r="A122" s="26" t="s">
        <v>314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315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316</v>
      </c>
      <c r="B124" s="27" t="s">
        <v>317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290</v>
      </c>
      <c r="B125" s="27" t="s">
        <v>318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319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131714600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68303300</v>
      </c>
      <c r="D130" s="15"/>
      <c r="E130" s="32"/>
    </row>
    <row r="131" spans="1:5" s="33" customFormat="1" ht="30" customHeight="1">
      <c r="A131" s="26" t="s">
        <v>320</v>
      </c>
      <c r="B131" s="27" t="s">
        <v>99</v>
      </c>
      <c r="C131" s="28">
        <f>C132+C141+C144+C148</f>
        <v>68303300</v>
      </c>
      <c r="D131" s="15"/>
      <c r="E131" s="32"/>
    </row>
    <row r="132" spans="1:5" s="33" customFormat="1" ht="15" customHeight="1">
      <c r="A132" s="26" t="s">
        <v>321</v>
      </c>
      <c r="B132" s="27" t="s">
        <v>100</v>
      </c>
      <c r="C132" s="28">
        <f>C138+C133</f>
        <v>62233300</v>
      </c>
      <c r="D132" s="15"/>
      <c r="E132" s="32"/>
    </row>
    <row r="133" spans="1:5" s="33" customFormat="1" ht="39.75" customHeight="1">
      <c r="A133" s="26" t="s">
        <v>367</v>
      </c>
      <c r="B133" s="27" t="s">
        <v>368</v>
      </c>
      <c r="C133" s="28">
        <f>C134</f>
        <v>7446800</v>
      </c>
      <c r="D133" s="15"/>
      <c r="E133" s="32"/>
    </row>
    <row r="134" spans="1:5" s="33" customFormat="1" ht="13.5" customHeight="1">
      <c r="A134" s="26" t="s">
        <v>26</v>
      </c>
      <c r="B134" s="27" t="s">
        <v>369</v>
      </c>
      <c r="C134" s="28">
        <f>C137+C136+C135</f>
        <v>7446800</v>
      </c>
      <c r="D134" s="15"/>
      <c r="E134" s="32"/>
    </row>
    <row r="135" spans="1:5" s="33" customFormat="1" ht="25.5" hidden="1">
      <c r="A135" s="26" t="s">
        <v>3</v>
      </c>
      <c r="B135" s="27" t="s">
        <v>242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370</v>
      </c>
      <c r="C137" s="28">
        <v>1360000</v>
      </c>
      <c r="D137" s="15"/>
      <c r="E137" s="32"/>
    </row>
    <row r="138" spans="1:5" s="33" customFormat="1" ht="15">
      <c r="A138" s="26" t="s">
        <v>322</v>
      </c>
      <c r="B138" s="27" t="s">
        <v>323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215</v>
      </c>
      <c r="B139" s="27" t="s">
        <v>213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214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6000000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6000000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6000000</v>
      </c>
      <c r="D143" s="15"/>
      <c r="E143" s="32"/>
    </row>
    <row r="144" spans="1:5" s="33" customFormat="1" ht="30" customHeight="1">
      <c r="A144" s="26" t="s">
        <v>324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382</v>
      </c>
      <c r="B148" s="27" t="s">
        <v>383</v>
      </c>
      <c r="C148" s="28">
        <f>C149+C153</f>
        <v>10000</v>
      </c>
      <c r="D148" s="15"/>
      <c r="E148" s="32"/>
    </row>
    <row r="149" spans="1:5" s="33" customFormat="1" ht="25.5">
      <c r="A149" s="26" t="s">
        <v>384</v>
      </c>
      <c r="B149" s="27" t="s">
        <v>385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386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387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388</v>
      </c>
      <c r="C152" s="28">
        <v>0</v>
      </c>
      <c r="D152" s="15"/>
      <c r="E152" s="32"/>
    </row>
    <row r="153" spans="1:5" s="33" customFormat="1" ht="25.5" hidden="1">
      <c r="A153" s="26" t="s">
        <v>389</v>
      </c>
      <c r="B153" s="27" t="s">
        <v>390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391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25464600</v>
      </c>
      <c r="D155" s="15"/>
      <c r="E155" s="32"/>
    </row>
    <row r="156" spans="1:5" s="33" customFormat="1" ht="29.25" customHeight="1">
      <c r="A156" s="26" t="s">
        <v>320</v>
      </c>
      <c r="B156" s="27" t="s">
        <v>114</v>
      </c>
      <c r="C156" s="28">
        <f>C157+C161+C165+C169</f>
        <v>20857000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2750000</v>
      </c>
      <c r="D157" s="15"/>
      <c r="E157" s="32"/>
    </row>
    <row r="158" spans="1:5" s="33" customFormat="1" ht="27" customHeight="1">
      <c r="A158" s="26" t="s">
        <v>371</v>
      </c>
      <c r="B158" s="27" t="s">
        <v>372</v>
      </c>
      <c r="C158" s="28">
        <f>C159</f>
        <v>2750000</v>
      </c>
      <c r="D158" s="15"/>
      <c r="E158" s="32"/>
    </row>
    <row r="159" spans="1:5" s="33" customFormat="1" ht="15.75" customHeight="1">
      <c r="A159" s="26" t="s">
        <v>108</v>
      </c>
      <c r="B159" s="27" t="s">
        <v>373</v>
      </c>
      <c r="C159" s="28">
        <f>C160</f>
        <v>2750000</v>
      </c>
      <c r="D159" s="15"/>
      <c r="E159" s="32"/>
    </row>
    <row r="160" spans="1:5" s="33" customFormat="1" ht="24" customHeight="1">
      <c r="A160" s="26" t="s">
        <v>3</v>
      </c>
      <c r="B160" s="27" t="s">
        <v>374</v>
      </c>
      <c r="C160" s="28">
        <v>2750000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12975000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12975000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12975000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12975000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4972000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4972000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4972000</v>
      </c>
      <c r="D167" s="15"/>
      <c r="E167" s="32"/>
    </row>
    <row r="168" spans="1:5" s="33" customFormat="1" ht="38.25" hidden="1">
      <c r="A168" s="26" t="s">
        <v>168</v>
      </c>
      <c r="B168" s="27" t="s">
        <v>243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325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326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37946700</v>
      </c>
      <c r="D175" s="15"/>
      <c r="E175" s="32"/>
    </row>
    <row r="176" spans="1:5" s="33" customFormat="1" ht="28.5" customHeight="1">
      <c r="A176" s="26" t="s">
        <v>324</v>
      </c>
      <c r="B176" s="27" t="s">
        <v>177</v>
      </c>
      <c r="C176" s="28">
        <f>C177+C180</f>
        <v>37946700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37889700</v>
      </c>
      <c r="D180" s="15"/>
      <c r="E180" s="32"/>
    </row>
    <row r="181" spans="1:5" s="33" customFormat="1" ht="28.5" customHeight="1">
      <c r="A181" s="26" t="s">
        <v>290</v>
      </c>
      <c r="B181" s="27" t="s">
        <v>127</v>
      </c>
      <c r="C181" s="28">
        <f>C182</f>
        <v>37889700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37889700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244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327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328</v>
      </c>
      <c r="B187" s="27" t="s">
        <v>329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330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331</v>
      </c>
      <c r="C189" s="28">
        <v>770000</v>
      </c>
      <c r="D189" s="15"/>
      <c r="E189" s="32"/>
    </row>
    <row r="190" spans="1:5" s="33" customFormat="1" ht="15" customHeight="1">
      <c r="A190" s="26" t="s">
        <v>332</v>
      </c>
      <c r="B190" s="27" t="s">
        <v>333</v>
      </c>
      <c r="C190" s="28">
        <f>C191</f>
        <v>1000000</v>
      </c>
      <c r="D190" s="15"/>
      <c r="E190" s="32"/>
    </row>
    <row r="191" spans="1:5" s="33" customFormat="1" ht="25.5">
      <c r="A191" s="26" t="s">
        <v>290</v>
      </c>
      <c r="B191" s="27" t="s">
        <v>334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335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65080800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59385100</v>
      </c>
      <c r="D194" s="15"/>
      <c r="E194" s="32"/>
    </row>
    <row r="195" spans="1:5" s="33" customFormat="1" ht="27.75" customHeight="1">
      <c r="A195" s="26" t="s">
        <v>286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336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337</v>
      </c>
      <c r="B197" s="27" t="s">
        <v>338</v>
      </c>
      <c r="C197" s="28"/>
      <c r="D197" s="15"/>
      <c r="E197" s="32"/>
    </row>
    <row r="198" spans="1:5" s="33" customFormat="1" ht="15" customHeight="1">
      <c r="A198" s="26" t="s">
        <v>12</v>
      </c>
      <c r="B198" s="27" t="s">
        <v>339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340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341</v>
      </c>
      <c r="C200" s="28">
        <v>385000</v>
      </c>
      <c r="D200" s="15"/>
      <c r="E200" s="32"/>
    </row>
    <row r="201" spans="1:5" s="33" customFormat="1" ht="27" customHeight="1">
      <c r="A201" s="26" t="s">
        <v>223</v>
      </c>
      <c r="B201" s="27" t="s">
        <v>135</v>
      </c>
      <c r="C201" s="28">
        <f>C202</f>
        <v>57842100</v>
      </c>
      <c r="D201" s="15"/>
      <c r="E201" s="32"/>
    </row>
    <row r="202" spans="1:5" s="33" customFormat="1" ht="25.5" customHeight="1">
      <c r="A202" s="26" t="s">
        <v>342</v>
      </c>
      <c r="B202" s="27" t="s">
        <v>224</v>
      </c>
      <c r="C202" s="28">
        <f>C203+C208+C210</f>
        <v>57842100</v>
      </c>
      <c r="D202" s="15"/>
      <c r="E202" s="32"/>
    </row>
    <row r="203" spans="1:5" s="33" customFormat="1" ht="25.5">
      <c r="A203" s="26" t="s">
        <v>290</v>
      </c>
      <c r="B203" s="27" t="s">
        <v>225</v>
      </c>
      <c r="C203" s="28">
        <f>C204+C205+C207+C206</f>
        <v>56449800</v>
      </c>
      <c r="D203" s="15"/>
      <c r="E203" s="32"/>
    </row>
    <row r="204" spans="1:5" s="33" customFormat="1" ht="16.5" customHeight="1">
      <c r="A204" s="26" t="s">
        <v>37</v>
      </c>
      <c r="B204" s="27" t="s">
        <v>226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227</v>
      </c>
      <c r="C205" s="28">
        <v>2801000</v>
      </c>
      <c r="D205" s="15"/>
      <c r="E205" s="32"/>
    </row>
    <row r="206" spans="1:5" s="33" customFormat="1" ht="15" customHeight="1">
      <c r="A206" s="26" t="s">
        <v>5</v>
      </c>
      <c r="B206" s="27" t="s">
        <v>229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228</v>
      </c>
      <c r="C207" s="28">
        <v>15000</v>
      </c>
      <c r="D207" s="15"/>
      <c r="E207" s="32"/>
    </row>
    <row r="208" spans="1:5" s="33" customFormat="1" ht="26.25" customHeight="1">
      <c r="A208" s="26" t="s">
        <v>343</v>
      </c>
      <c r="B208" s="27" t="s">
        <v>230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231</v>
      </c>
      <c r="C209" s="28">
        <v>1000000</v>
      </c>
      <c r="D209" s="15"/>
      <c r="E209" s="32"/>
    </row>
    <row r="210" spans="1:5" s="33" customFormat="1" ht="38.25">
      <c r="A210" s="26" t="s">
        <v>216</v>
      </c>
      <c r="B210" s="27" t="s">
        <v>232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233</v>
      </c>
      <c r="C211" s="28">
        <v>392300</v>
      </c>
      <c r="D211" s="15"/>
      <c r="E211" s="32"/>
    </row>
    <row r="212" spans="1:5" s="33" customFormat="1" ht="29.25" customHeight="1">
      <c r="A212" s="26" t="s">
        <v>359</v>
      </c>
      <c r="B212" s="27" t="s">
        <v>147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360</v>
      </c>
      <c r="B213" s="27" t="s">
        <v>148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361</v>
      </c>
      <c r="B214" s="27" t="s">
        <v>362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363</v>
      </c>
      <c r="B215" s="27" t="s">
        <v>364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365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344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345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332</v>
      </c>
      <c r="B220" s="27" t="s">
        <v>346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290</v>
      </c>
      <c r="B221" s="27" t="s">
        <v>347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348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349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350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245</v>
      </c>
      <c r="B226" s="24" t="s">
        <v>246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298</v>
      </c>
      <c r="B227" s="27" t="s">
        <v>247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351</v>
      </c>
      <c r="B228" s="27" t="s">
        <v>248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352</v>
      </c>
      <c r="B229" s="27" t="s">
        <v>353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222</v>
      </c>
      <c r="B230" s="27" t="s">
        <v>354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355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298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299</v>
      </c>
      <c r="B235" s="27" t="s">
        <v>356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357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358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359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360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361</v>
      </c>
      <c r="B242" s="27" t="s">
        <v>362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363</v>
      </c>
      <c r="B243" s="27" t="s">
        <v>364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365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261079200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261079200</v>
      </c>
      <c r="D251" s="41" t="s">
        <v>379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2021-02-02T05:55:28Z</dcterms:modified>
</cp:coreProperties>
</file>